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 name="Sheet1" sheetId="75" r:id="rId7"/>
  </sheets>
  <externalReferences>
    <externalReference r:id="rId10"/>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<sst xmlns="http://schemas.openxmlformats.org/spreadsheetml/2006/main" count="5788" uniqueCount="1140">
  <si>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</si>
  <si>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</si>
  <si>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</si>
  <si>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</si>
  <si>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</si>
  <si>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</si>
  <si>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</si>
  <si>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</si>
  <si>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</si>
  <si>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</si>
  <si>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</si>
  <si>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</si>
  <si>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</si>
  <si>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</si>
  <si>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</si>
  <si>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</si>
  <si>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</si>
  <si>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</si>
  <si>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</si>
  <si>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</si>
  <si>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</si>
  <si>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</si>
  <si>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</si>
  <si>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</si>
  <si>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</si>
  <si>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</si>
  <si>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</si>
  <si>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</si>
  <si>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</si>
  <si>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</si>
  <si>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</si>
  <si>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</si>
  <si>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</si>
  <si>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</si>
  <si>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</si>
  <si>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</si>
  <si>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</si>
  <si>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</si>
  <si>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</si>
  <si>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</si>
  <si>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</si>
  <si>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</si>
  <si>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</si>
  <si>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</si>
  <si>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</si>
  <si>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</si>
  <si>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</si>
  <si>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</si>
  <si>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</si>
  <si>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</si>
  <si>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</si>
  <si>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</si>
  <si>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</si>
  <si>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</si>
  <si>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</si>
  <si>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</si>
  <si>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</si>
  <si>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</si>
  <si>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</si>
  <si>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</si>
  <si>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</si>
  <si>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</si>
  <si>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</si>
  <si>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</si>
  <si>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</si>
  <si>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</si>
  <si>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</si>
  <si>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</si>
  <si>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</si>
  <si>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</si>
  <si>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</si>
  <si>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</si>
  <si>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</si>
  <si>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</si>
  <si>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</si>
  <si>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</si>
  <si>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</si>
  <si>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</si>
  <si>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</si>
  <si>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</si>
  <si>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</si>
  <si>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</si>
  <si>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</si>
  <si>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</si>
  <si>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</si>
  <si>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</si>
  <si>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</si>
  <si>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</si>
  <si>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</si>
  <si>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</si>
  <si>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</si>
  <si>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</si>
  <si>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</si>
  <si>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</si>
  <si>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</si>
  <si>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</si>
  <si>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</si>
  <si>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</si>
  <si>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</si>
  <si>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</si>
  <si>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</si>
  <si>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</si>
  <si>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</si>
  <si>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</si>
  <si>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</si>
  <si>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</si>
  <si>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</si>
  <si>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</si>
  <si>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</si>
  <si>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</si>
  <si>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</si>
  <si>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</si>
  <si>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</si>
  <si>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</si>
  <si>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</si>
  <si>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</si>
  <si>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</si>
  <si>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</si>
  <si>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</si>
  <si>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</si>
  <si>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</si>
  <si>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</si>
  <si>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</si>
  <si>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</si>
  <si>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</si>
  <si>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</si>
  <si>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</si>
  <si>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</si>
  <si>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</si>
  <si>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</si>
  <si>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</si>
  <si>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</si>
  <si>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</si>
  <si>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</si>
  <si>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</si>
  <si>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</si>
  <si>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</si>
  <si>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</si>
  <si>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</si>
  <si>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</si>
  <si>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</si>
  <si>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</si>
  <si>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</si>
  <si>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</si>
  <si>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</si>
  <si>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</si>
  <si>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</si>
  <si>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</si>
  <si>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</si>
  <si>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</si>
  <si>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</si>
  <si>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</si>
  <si>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</si>
  <si>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</si>
  <si>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</si>
  <si>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</si>
  <si>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</si>
  <si>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</si>
  <si>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</si>
  <si>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</si>
  <si>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</si>
  <si>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</si>
  <si>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</si>
  <si>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</si>
  <si>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</si>
  <si>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</si>
  <si>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</si>
  <si>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</si>
  <si>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</si>
  <si>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</si>
  <si>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</si>
  <si>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</si>
  <si>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</si>
  <si>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</si>
  <si>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</si>
  <si>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</si>
  <si>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</si>
  <si>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</si>
  <si>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</si>
  <si>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</si>
  <si>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</si>
  <si>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</si>
  <si>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</si>
  <si>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</si>
  <si>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</si>
  <si>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</si>
  <si>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</si>
  <si>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</si>
  <si>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</si>
  <si>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</si>
  <si>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</si>
  <si>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</si>
  <si>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</si>
  <si>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</si>
  <si>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</si>
  <si>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</si>
  <si>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</si>
  <si>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</si>
  <si>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</si>
  <si>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</si>
  <si>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</si>
  <si>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</si>
  <si>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</si>
  <si>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</si>
  <si>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</si>
  <si>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</si>
  <si>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</si>
  <si>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</si>
  <si>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</si>
  <si>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</si>
  <si>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</si>
  <si>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</si>
  <si>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</si>
  <si>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</si>
  <si>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</si>
  <si>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</si>
  <si>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</si>
  <si>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</si>
  <si>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</si>
  <si>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</si>
  <si>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</si>
  <si>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</si>
  <si>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</si>
  <si>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</si>
  <si>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</si>
  <si>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</si>
  <si>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</si>
  <si>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</si>
  <si>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</si>
  <si>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</si>
  <si>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</si>
  <si>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</si>
  <si>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</si>
  <si>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</si>
  <si>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</si>
  <si>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</si>
  <si>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</si>
  <si>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</si>
  <si>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</si>
  <si>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</si>
  <si>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</si>
  <si>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</si>
  <si>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</si>
  <si>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</si>
  <si>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</si>
  <si>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</si>
  <si>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</si>
  <si>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</si>
  <si>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</si>
  <si>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</si>
  <si>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</si>
  <si>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</si>
  <si>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</si>
  <si>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</si>
  <si>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</si>
  <si>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</si>
  <si>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</si>
  <si>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</si>
  <si>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</si>
  <si>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</si>
  <si>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</si>
  <si>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</si>
  <si>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</si>
  <si>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</si>
  <si>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</si>
  <si>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</si>
  <si>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</si>
  <si>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</si>
  <si>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</si>
  <si>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</si>
  <si>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</si>
  <si>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</si>
  <si>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</si>
  <si>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</si>
  <si>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</si>
  <si>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</si>
  <si>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</si>
  <si>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</si>
  <si>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</si>
  <si>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</si>
  <si>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</si>
  <si>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</si>
  <si>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</si>
  <si>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</si>
  <si>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</si>
  <si>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</si>
  <si>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</si>
  <si>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</si>
  <si>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</si>
  <si>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</si>
  <si>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</si>
  <si>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</si>
  <si>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</si>
  <si>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</si>
  <si>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</si>
  <si>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</si>
  <si>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</si>
  <si>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</si>
  <si>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</si>
  <si>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</si>
  <si>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</si>
  <si>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</si>
  <si>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</si>
  <si>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</si>
  <si>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</si>
  <si>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</si>
  <si>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</si>
  <si>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</si>
  <si>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</si>
  <si>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</si>
  <si>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</si>
  <si>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</si>
  <si>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</si>
  <si>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</si>
  <si>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</si>
  <si>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</si>
  <si>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</si>
  <si>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</si>
  <si>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</si>
  <si>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</si>
  <si>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</si>
  <si>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</si>
  <si>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</si>
  <si>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</si>
  <si>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</si>
  <si>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</si>
  <si>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</si>
  <si>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</si>
  <si>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</si>
  <si>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</si>
  <si>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</si>
  <si>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</si>
  <si>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</si>
  <si>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</si>
  <si>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</si>
  <si>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</si>
  <si>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</si>
  <si>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</si>
  <si>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</si>
  <si>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</si>
  <si>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</si>
  <si>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</si>
  <si>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</si>
  <si>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</si>
  <si>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</si>
  <si>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</si>
  <si>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</si>
  <si>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</si>
  <si>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</si>
  <si>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</si>
  <si>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</si>
  <si>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</si>
  <si>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</si>
  <si>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</si>
  <si>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</si>
  <si>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</si>
  <si>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</si>
  <si>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</si>
  <si>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</si>
  <si>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</si>
  <si>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</si>
  <si>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</si>
  <si>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</si>
  <si>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</si>
  <si>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</si>
  <si>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</si>
  <si>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</si>
  <si>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</si>
  <si>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</si>
  <si>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</si>
  <si>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</si>
  <si>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</si>
  <si>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</si>
  <si>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</si>
  <si>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</si>
  <si>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</si>
  <si>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</si>
  <si>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</si>
  <si>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</si>
  <si>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</si>
  <si>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</si>
  <si>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</si>
  <si>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</si>
  <si>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</si>
  <si>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</si>
  <si>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</si>
  <si>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</si>
  <si>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</si>
  <si>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</si>
  <si>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</si>
  <si>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</si>
  <si>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</si>
  <si>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</si>
  <si>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</si>
  <si>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</si>
  <si>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</si>
  <si>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</si>
  <si>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</si>
  <si>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</si>
  <si>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</si>
  <si>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</si>
  <si>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</si>
  <si>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</si>
  <si>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</si>
  <si>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</si>
  <si>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</si>
  <si>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</si>
  <si>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</si>
  <si>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</si>
  <si>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</si>
  <si>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</si>
  <si>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</si>
  <si>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</si>
  <si>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</si>
  <si>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</si>
  <si>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</si>
  <si>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</si>
  <si>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</si>
  <si>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</si>
  <si>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</si>
  <si>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</si>
  <si>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</si>
  <si>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</si>
  <si>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</si>
  <si>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</si>
  <si>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</si>
  <si>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</si>
  <si>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</si>
  <si>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</si>
  <si>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</si>
  <si>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</si>
  <si>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</si>
  <si>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</si>
  <si>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</si>
  <si>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</si>
  <si>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</si>
  <si>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</si>
  <si>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</si>
  <si>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</si>
  <si>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</si>
  <si>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</si>
  <si>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</si>
  <si>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</si>
  <si>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</si>
  <si>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</si>
  <si>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</si>
  <si>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</si>
  <si>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</si>
  <si>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</si>
  <si>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</si>
  <si>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</si>
  <si>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</si>
  <si>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</si>
  <si>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</si>
  <si>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</si>
  <si>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</si>
  <si>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</si>
  <si>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</si>
  <si>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</si>
  <si>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</si>
  <si>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</si>
  <si>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</si>
  <si>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</si>
  <si>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</si>
  <si>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</si>
  <si>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</si>
  <si>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</si>
  <si>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</si>
  <si>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</si>
  <si>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</si>
  <si>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</si>
  <si>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</si>
  <si>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</si>
  <si>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</si>
  <si>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</si>
  <si>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</si>
  <si>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</si>
  <si>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</si>
  <si>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</si>
  <si>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</si>
  <si>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</si>
  <si>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</si>
  <si>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</si>
  <si>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</si>
  <si>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</si>
  <si>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</si>
  <si>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</si>
  <si>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</si>
  <si>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</si>
  <si>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</si>
  <si>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</si>
  <si>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</si>
  <si>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</si>
  <si>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</si>
  <si>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</si>
  <si>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</si>
  <si>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</si>
  <si>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</si>
  <si>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</si>
  <si>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</si>
  <si>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</si>
  <si>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</si>
  <si>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</si>
  <si>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</si>
  <si>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</si>
  <si>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</si>
  <si>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</si>
  <si>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</si>
  <si>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</si>
  <si>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</si>
  <si>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</si>
  <si>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</si>
  <si>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</si>
  <si>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</si>
  <si>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</si>
  <si>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</si>
  <si>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</si>
  <si>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</si>
  <si>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</si>
  <si>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</si>
  <si>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</si>
  <si>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</si>
  <si>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</si>
  <si>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</si>
  <si>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</si>
  <si>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</si>
  <si>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</si>
  <si>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</si>
  <si>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</si>
  <si>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</si>
  <si>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</si>
  <si>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</si>
  <si>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</si>
  <si>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</si>
  <si>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</si>
  <si>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</si>
  <si>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</si>
  <si>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</si>
  <si>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</si>
  <si>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</si>
  <si>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</si>
  <si>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</si>
  <si>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</si>
  <si>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</si>
  <si>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</si>
  <si>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</si>
  <si>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</si>
  <si>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</si>
  <si>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</si>
  <si>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</si>
  <si>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</si>
  <si>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</si>
  <si>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</si>
  <si>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</si>
  <si>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</si>
  <si>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</si>
  <si>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</si>
  <si>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</si>
  <si>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</si>
  <si>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</si>
  <si>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</si>
  <si>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</si>
  <si>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</si>
  <si>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</si>
  <si>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</si>
  <si>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</si>
  <si>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</si>
  <si>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</si>
  <si>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</si>
  <si>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</si>
  <si>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</si>
  <si>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</si>
  <si>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</si>
  <si>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</si>
  <si>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</si>
  <si>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</si>
  <si>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</si>
  <si>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</si>
  <si>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</si>
  <si>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</si>
  <si>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</si>
  <si>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</si>
  <si>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</si>
  <si>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</si>
  <si>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</si>
  <si>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</si>
  <si>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</si>
  <si>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</si>
  <si>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</si>
  <si>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</si>
  <si>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</si>
  <si>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</si>
  <si>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</si>
  <si>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</si>
  <si>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</si>
  <si>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</si>
  <si>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</si>
  <si>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</si>
  <si>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</si>
  <si>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</si>
  <si>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</si>
  <si>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</si>
  <si>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</si>
  <si>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</si>
  <si>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</si>
  <si>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</si>
  <si>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</si>
  <si>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</si>
  <si>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</si>
  <si>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</si>
  <si>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</si>
  <si>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</si>
  <si>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</si>
  <si>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</si>
  <si>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</si>
  <si>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</si>
  <si>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</si>
  <si>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</si>
  <si>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</si>
  <si>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</si>
  <si>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</si>
  <si>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</si>
  <si>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</si>
  <si>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</si>
  <si>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</si>
  <si>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</si>
  <si>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</si>
  <si>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</si>
  <si>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</si>
  <si>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</si>
  <si>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</si>
  <si>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</si>
  <si>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</si>
  <si>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</si>
  <si>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</si>
  <si>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</si>
  <si>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</si>
  <si>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</si>
  <si>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</si>
  <si>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</si>
  <si>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</si>
  <si>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</si>
  <si>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</si>
  <si>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</si>
  <si>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</si>
  <si>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</si>
  <si>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</si>
  <si>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</si>
  <si>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</si>
  <si>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</si>
  <si>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</si>
  <si>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</si>
  <si>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</si>
  <si>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</si>
  <si>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</si>
  <si>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</si>
  <si>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</si>
  <si>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</si>
  <si>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</si>
  <si>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</si>
  <si>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</si>
  <si>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</si>
  <si>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</si>
  <si>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</si>
  <si>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</si>
  <si>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</si>
  <si>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</si>
  <si>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</si>
  <si>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</si>
  <si>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</si>
  <si>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</si>
  <si>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</si>
  <si>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</si>
  <si>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</si>
  <si>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</si>
  <si>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</si>
  <si>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</si>
  <si>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</si>
  <si>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</si>
  <si>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</si>
  <si>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</si>
  <si>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</si>
  <si>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</si>
  <si>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</si>
  <si>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</si>
  <si>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</si>
  <si>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</si>
  <si>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</si>
  <si>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</si>
  <si>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</si>
  <si>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</si>
  <si>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</si>
  <si>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</si>
  <si>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</si>
  <si>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</si>
  <si>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</si>
  <si>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</si>
  <si>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</si>
  <si>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</si>
  <si>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</si>
  <si>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</si>
  <si>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</si>
  <si>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</si>
  <si>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</si>
  <si>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</si>
  <si>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</si>
  <si>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</si>
  <si>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</si>
  <si>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</si>
  <si>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</si>
  <si>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</si>
  <si>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</si>
  <si>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</si>
  <si>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</si>
  <si>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</si>
  <si>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</si>
  <si>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</si>
  <si>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</si>
  <si>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</si>
  <si>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</si>
  <si>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</si>
  <si>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</si>
  <si>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</si>
  <si>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</si>
  <si>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</si>
  <si>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</si>
  <si>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</si>
  <si>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</si>
  <si>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</si>
  <si>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</si>
  <si>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</si>
  <si>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</si>
  <si>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</si>
  <si>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</si>
  <si>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</si>
  <si>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</si>
  <si>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</si>
  <si>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</si>
  <si>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</si>
  <si>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</si>
  <si>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</si>
  <si>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</si>
  <si>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</si>
  <si>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</si>
  <si>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</si>
  <si>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</si>
  <si>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</si>
  <si>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</si>
  <si>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</si>
  <si>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</si>
  <si>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</si>
  <si>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</si>
  <si>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</si>
  <si>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</si>
  <si>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</si>
  <si>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</si>
  <si>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</si>
  <si>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</si>
  <si>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</si>
  <si>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</si>
  <si>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</si>
  <si>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</si>
  <si>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</si>
  <si>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</si>
  <si>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</si>
  <si>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</si>
  <si>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</si>
  <si>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</si>
  <si>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</si>
  <si>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</si>
  <si>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</si>
  <si>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</si>
  <si>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</si>
  <si>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</si>
  <si>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</si>
  <si>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</si>
  <si>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</si>
  <si>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</si>
  <si>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</si>
  <si>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</si>
  <si>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</si>
  <si>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</si>
  <si>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</si>
  <si>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</si>
  <si>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</si>
  <si>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</si>
  <si>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</si>
  <si>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</si>
  <si>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</si>
  <si>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</si>
  <si>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</si>
  <si>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</si>
  <si>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</si>
  <si>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</si>
  <si>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</si>
  <si>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</si>
  <si>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</si>
  <si>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</si>
  <si>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</si>
  <si>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</si>
  <si>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</si>
  <si>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</si>
  <si>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</si>
  <si>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</si>
  <si>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</si>
  <si>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</si>
  <si>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</si>
  <si>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</si>
  <si>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</si>
  <si>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</si>
  <si>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</si>
  <si>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</si>
  <si>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</si>
  <si>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</si>
  <si>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</si>
  <si>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</si>
  <si>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</si>
  <si>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</si>
  <si>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</si>
  <si>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</si>
  <si>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</si>
  <si>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</si>
  <si>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</si>
  <si>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</si>
  <si>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</si>
  <si>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</si>
  <si>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</si>
  <si>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</si>
  <si>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</si>
  <si>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</si>
  <si>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</si>
  <si>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</si>
  <si>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</si>
  <si>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</si>
  <si>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</si>
  <si>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</si>
  <si>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</si>
  <si>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</si>
  <si>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</si>
  <si>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</si>
  <si>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</si>
  <si>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</si>
  <si>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</si>
  <si>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</si>
  <si>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</si>
  <si>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</si>
  <si>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</si>
  <si>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</si>
  <si>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</si>
  <si>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</si>
  <si>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</si>
  <si>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</si>
  <si>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</si>
  <si>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</si>
  <si>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</si>
  <si>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</si>
  <si>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</si>
  <si>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</si>
  <si>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</si>
  <si>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</si>
  <si>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张会生</t>
  </si>
  <si>
    <t>坐落：</t>
  </si>
  <si>
    <t>容城县赵村</t>
  </si>
  <si>
    <t>调查编号：</t>
  </si>
  <si>
    <t>0207109-01-01-1001</t>
  </si>
  <si>
    <t>价值时点：</t>
  </si>
  <si>
    <t>2023年11月18日</t>
  </si>
  <si>
    <t>报告编号：</t>
  </si>
  <si>
    <t>康正（容城）2023评字第4号-赵村-</t>
  </si>
  <si>
    <t>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</si>
  <si>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</si>
  <si>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</si>
  <si>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</si>
  <si>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</si>
  <si>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</si>
  <si>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</si>
  <si>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</si>
  <si>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</si>
  <si>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</si>
  <si>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</si>
  <si>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</si>
  <si>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</si>
  <si>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</si>
  <si>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</si>
  <si>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</si>
  <si>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</si>
  <si>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</si>
  <si>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</si>
  <si>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</si>
  <si>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</si>
  <si>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</si>
  <si>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</si>
  <si>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</si>
  <si>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</si>
  <si>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</si>
  <si>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</si>
  <si>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</si>
  <si>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</si>
  <si>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</si>
  <si>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</si>
  <si>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</si>
  <si>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</si>
  <si>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</si>
  <si>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</si>
  <si>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</si>
  <si>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</si>
  <si>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</si>
  <si>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</si>
  <si>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</si>
  <si>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</si>
  <si>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</si>
  <si>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</si>
  <si>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</si>
  <si>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</si>
  <si>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</si>
  <si>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</si>
  <si>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</si>
  <si>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</si>
  <si>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</si>
  <si>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</si>
  <si>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</si>
  <si>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</si>
  <si>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</si>
  <si>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</si>
  <si>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</si>
  <si>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</si>
  <si>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</si>
  <si>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</si>
  <si>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</si>
  <si>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</si>
  <si>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</si>
  <si>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</si>
  <si>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</si>
  <si>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</si>
  <si>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</si>
  <si>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</si>
  <si>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</si>
  <si>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</si>
  <si>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</si>
  <si>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</si>
  <si>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</si>
  <si>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</si>
  <si>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</si>
  <si>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</si>
  <si>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</si>
  <si>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</si>
  <si>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</si>
  <si>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</si>
  <si>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</si>
  <si>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</si>
  <si>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</si>
  <si>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</si>
  <si>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</si>
  <si>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</si>
  <si>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</si>
  <si>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</si>
  <si>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</si>
  <si>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</si>
  <si>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</si>
  <si>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</si>
  <si>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</si>
  <si>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</si>
  <si>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</si>
  <si>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</si>
  <si>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</si>
  <si>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</si>
  <si>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</si>
  <si>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</si>
  <si>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</si>
  <si>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</si>
  <si>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</si>
  <si>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</si>
  <si>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</si>
  <si>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</si>
  <si>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</si>
  <si>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</si>
  <si>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</si>
  <si>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</si>
  <si>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</si>
  <si>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</si>
  <si>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</si>
  <si>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</si>
  <si>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</si>
  <si>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</si>
  <si>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</si>
  <si>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</si>
  <si>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</si>
  <si>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</si>
  <si>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</si>
  <si>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</si>
  <si>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</si>
  <si>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</si>
  <si>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</si>
  <si>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</si>
  <si>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</si>
  <si>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</si>
  <si>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</si>
  <si>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</si>
  <si>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</si>
  <si>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</si>
  <si>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</si>
  <si>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</si>
  <si>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</si>
  <si>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</si>
  <si>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</si>
  <si>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</si>
  <si>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</si>
  <si>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</si>
  <si>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</si>
  <si>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</si>
  <si>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</si>
  <si>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</si>
  <si>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</si>
  <si>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</si>
  <si>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</si>
  <si>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</si>
  <si>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</si>
  <si>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</si>
  <si>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Y1</t>
  </si>
  <si>
    <t>简易房屋</t>
  </si>
  <si>
    <t>长边1面</t>
  </si>
  <si>
    <t>砖混二等</t>
  </si>
  <si>
    <t>砖混三等</t>
  </si>
  <si>
    <t>长边2面</t>
  </si>
  <si>
    <t>房屋3修正值</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</si>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</sst>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2.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externalLink" Target="externalLinks/externalLink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0207109-01-01-1001</v>
      </c>
      <c r="C2" s="323">
        <f>输机表!P2</f>
        <v>0</v>
      </c>
      <c r="D2" s="323" t="str">
        <f>输机表!U2&amp;输机表!Y2</f>
        <v>康正（容城）2023评字第4号-赵村-1-1</v>
      </c>
      <c r="E2" s="323" t="str">
        <f>输机表!D2</f>
        <v>张会生</v>
      </c>
      <c r="F2" s="323" t="str">
        <f>输机表!F2</f>
        <v>容城县赵村</v>
      </c>
      <c r="G2" s="323">
        <f ca="1">结果通知单!C12</f>
        <v>155.32</v>
      </c>
      <c r="H2" s="323"/>
      <c r="I2" s="323"/>
      <c r="J2" s="323">
        <f ca="1">结果通知单!G12</f>
        <v>147583</v>
      </c>
      <c r="K2" s="323">
        <f ca="1">结果通知单!G41</f>
        <v>27636</v>
      </c>
      <c r="L2" s="323">
        <f ca="1">IF(J2+K2=结果通知单!C42,J2+K2,"请检查")</f>
        <v>175219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G1" workbookViewId="0">
      <selection activeCell="DQ2" sqref="DQ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3.2</v>
      </c>
      <c r="F4" s="92" t="s">
        <v>964</v>
      </c>
      <c r="G4" s="92" t="s">
        <v>965</v>
      </c>
      <c r="H4" s="92" t="s">
        <v>966</v>
      </c>
      <c r="I4" s="92">
        <v>37</v>
      </c>
      <c r="J4" s="92">
        <v>3</v>
      </c>
      <c r="K4" s="92" t="s">
        <v>967</v>
      </c>
      <c r="L4" s="92" t="s">
        <v>968</v>
      </c>
      <c r="M4" s="92">
        <v>0.3</v>
      </c>
      <c r="N4" s="92">
        <v>0</v>
      </c>
      <c r="O4" s="92" t="s">
        <v>969</v>
      </c>
      <c r="P4" s="92" t="s">
        <v>969</v>
      </c>
      <c r="Q4" s="92" t="s">
        <v>970</v>
      </c>
      <c r="R4" s="92" t="s">
        <v>969</v>
      </c>
      <c r="S4" s="125">
        <v>87.49</v>
      </c>
      <c r="T4" s="125" t="s">
        <v>971</v>
      </c>
      <c r="U4" s="125"/>
      <c r="V4" s="126"/>
      <c r="W4" s="96">
        <f>ROUND(F5*ROUND(E5+G5+H5+I5+J5+K5+L5+M5+N5+O5+P5+Q5+R5+U5+T5+1,3)*V5,0)</f>
        <v>878</v>
      </c>
      <c r="X4" s="127">
        <f>ROUND(L60/S4,0)</f>
        <v>101</v>
      </c>
      <c r="Y4" s="127">
        <f>W4+X4</f>
        <v>979</v>
      </c>
      <c r="Z4" s="143">
        <f>ROUND(Y4*S4,0)</f>
        <v>85653</v>
      </c>
      <c r="AA4" s="144">
        <f>IF(Q4="无",0,IF(Q4="地暖",0,S4))</f>
        <v>87.49</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-0.03</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4</v>
      </c>
      <c r="E6" s="92">
        <v>2.9</v>
      </c>
      <c r="F6" s="92" t="s">
        <v>1010</v>
      </c>
      <c r="G6" s="92" t="s">
        <v>974</v>
      </c>
      <c r="H6" s="92" t="s">
        <v>985</v>
      </c>
      <c r="I6" s="92">
        <v>24</v>
      </c>
      <c r="J6" s="92">
        <v>2</v>
      </c>
      <c r="K6" s="92" t="s">
        <v>967</v>
      </c>
      <c r="L6" s="92" t="s">
        <v>968</v>
      </c>
      <c r="M6" s="92">
        <v>0.1</v>
      </c>
      <c r="N6" s="92">
        <v>0</v>
      </c>
      <c r="O6" s="92" t="s">
        <v>969</v>
      </c>
      <c r="P6" s="92" t="s">
        <v>969</v>
      </c>
      <c r="Q6" s="92" t="s">
        <v>968</v>
      </c>
      <c r="R6" s="92" t="s">
        <v>969</v>
      </c>
      <c r="S6" s="125">
        <v>64.93</v>
      </c>
      <c r="T6" s="125" t="s">
        <v>971</v>
      </c>
      <c r="U6" s="125"/>
      <c r="V6" s="126"/>
      <c r="W6" s="129">
        <f>ROUND(F7*ROUND(E7+G7+H7+I7+J7+K7+L7+M7+N7+O7+P7+Q7+R7+U7+T7+1,3)*V7,0)</f>
        <v>718</v>
      </c>
      <c r="X6" s="130">
        <f>ROUND(X60/S6,0)</f>
        <v>216</v>
      </c>
      <c r="Y6" s="127">
        <f t="shared" ref="Y6" si="3">W6+X6</f>
        <v>934</v>
      </c>
      <c r="Z6" s="143">
        <f t="shared" ref="Z6" si="4">ROUND(Y6*S6,0)</f>
        <v>60645</v>
      </c>
      <c r="AA6" s="144">
        <f>IF(Q6="无",0,IF(Q6="地暖",0,S6))</f>
        <v>0</v>
      </c>
      <c r="AB6" s="144">
        <f>IF(Q6="无",0,IF(Q6="暖气片",0,S6))</f>
        <v>0</v>
      </c>
      <c r="AC6" s="96" t="str">
        <f>H6</f>
        <v>铝合金</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1020</v>
      </c>
      <c r="G7" s="97">
        <f>IF(G6="其他不作修正",0,VLOOKUP(F6,系数区域,VLOOKUP(G6,屋顶列数,2,0),0))</f>
        <v>-0.08</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-0.02</v>
      </c>
      <c r="K7" s="97">
        <f>VLOOKUP(F6,系数区域,VLOOKUP(K6,内墙面列数,2,0),0)</f>
        <v>0</v>
      </c>
      <c r="L7" s="97">
        <f>VLOOKUP(L6,$BH$3:$BI$14,2,0)</f>
        <v>0</v>
      </c>
      <c r="M7" s="95">
        <f>IFERROR(ROUND(((M6-VLOOKUP(F6,系数区域,25,0))*AG7)*0.1,4)*AE7,0)</f>
        <v>-0.02</v>
      </c>
      <c r="N7" s="95">
        <f>IFERROR(ROUND((N6-VLOOKUP(F6,系数区域,44,0))*0.1,4)*AE7,0)</f>
        <v>-0.02</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-0.02</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1018</v>
      </c>
      <c r="D8" s="93">
        <v>1</v>
      </c>
      <c r="E8" s="92">
        <v>2.8</v>
      </c>
      <c r="F8" s="92" t="s">
        <v>1019</v>
      </c>
      <c r="G8" s="92" t="s">
        <v>974</v>
      </c>
      <c r="H8" s="92" t="s">
        <v>984</v>
      </c>
      <c r="I8" s="92" t="s">
        <v>974</v>
      </c>
      <c r="J8" s="92">
        <v>0</v>
      </c>
      <c r="K8" s="92" t="s">
        <v>237</v>
      </c>
      <c r="L8" s="92" t="s">
        <v>1020</v>
      </c>
      <c r="M8" s="92">
        <v>0</v>
      </c>
      <c r="N8" s="92">
        <v>0</v>
      </c>
      <c r="O8" s="92" t="s">
        <v>969</v>
      </c>
      <c r="P8" s="92" t="s">
        <v>969</v>
      </c>
      <c r="Q8" s="92" t="s">
        <v>970</v>
      </c>
      <c r="R8" s="92" t="s">
        <v>969</v>
      </c>
      <c r="S8" s="125">
        <v>2.9</v>
      </c>
      <c r="T8" s="125" t="s">
        <v>971</v>
      </c>
      <c r="U8" s="125" t="s">
        <v>950</v>
      </c>
      <c r="V8" s="126"/>
      <c r="W8" s="129">
        <f>ROUND(F9*ROUND(E9+G9+H9+I9+J9+K9+L9+M9+N9+O9+P9+Q9+R9+U9+T9+1,3)*V9,0)</f>
        <v>360</v>
      </c>
      <c r="X8" s="130">
        <f>ROUND(L92/S8,0)</f>
        <v>83</v>
      </c>
      <c r="Y8" s="127">
        <f t="shared" ref="Y8" si="7">W8+X8</f>
        <v>443</v>
      </c>
      <c r="Z8" s="143">
        <f t="shared" ref="Z8" si="8">ROUND(Y8*S8,0)</f>
        <v>1285</v>
      </c>
      <c r="AA8" s="144">
        <f>IF(Q8="无",0,IF(Q8="地暖",0,S8))</f>
        <v>2.9</v>
      </c>
      <c r="AB8" s="144">
        <f>IF(Q8="无",0,IF(Q8="暖气片",0,S8))</f>
        <v>0</v>
      </c>
      <c r="AC8" s="96" t="str">
        <f>H8</f>
        <v>铁质门窗</v>
      </c>
      <c r="AD8" s="125" t="s">
        <v>968</v>
      </c>
      <c r="AE8" s="145">
        <v>1</v>
      </c>
      <c r="AF8" s="146" t="e">
        <f>VLOOKUP(F8,系数区域,LOOKUP(V8,$CV$16:$DE$16,{68,69,70,71,72,73,74,75,76,77}),0)</f>
        <v>#N/A</v>
      </c>
      <c r="AG8" s="145" t="s">
        <v>968</v>
      </c>
      <c r="AH8" s="166" t="s">
        <v>1021</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0.08</v>
      </c>
      <c r="F9" s="96">
        <f>VLOOKUP(F8,系数区域,2,0)</f>
        <v>450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-0.05</v>
      </c>
      <c r="M9" s="95">
        <f>IFERROR(ROUND(((M8-VLOOKUP(F8,系数区域,25,0))*AG9)*0.1,4)*AE9,0)</f>
        <v>0</v>
      </c>
      <c r="N9" s="95">
        <f>IFERROR(ROUND((N8-VLOOKUP(F8,系数区域,44,0))*0.1,4)*AE9,0)</f>
        <v>0</v>
      </c>
      <c r="O9" s="97">
        <f>VLOOKUP(F8,系数区域,VLOOKUP(O8,上水列数,2,0),0)</f>
        <v>0.02</v>
      </c>
      <c r="P9" s="97">
        <f>VLOOKUP(F8,系数区域,VLOOKUP(P8,下水列数,2,0),0)</f>
        <v>0.02</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-0.1</v>
      </c>
      <c r="V9" s="97">
        <v>0.8</v>
      </c>
      <c r="W9" s="131"/>
      <c r="X9" s="132"/>
      <c r="Y9" s="96"/>
      <c r="Z9" s="108"/>
      <c r="AA9" s="147">
        <f>AA8/S8</f>
        <v>1</v>
      </c>
      <c r="AB9" s="147">
        <f>AB8/S8</f>
        <v>0</v>
      </c>
      <c r="AC9" s="148">
        <v>1</v>
      </c>
      <c r="AD9" s="147">
        <f>IF(AD8="","",1-AC9)</f>
        <v>0</v>
      </c>
      <c r="AE9" s="147">
        <f>1/AE8</f>
        <v>1</v>
      </c>
      <c r="AF9" s="149"/>
      <c r="AG9" s="165">
        <f>IF(AG8="有",0.5,1)</f>
        <v>1</v>
      </c>
      <c r="AH9" s="166" t="s">
        <v>1022</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1023</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1024</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-0.1</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-0.1</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1019</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102</v>
      </c>
      <c r="D30" s="107" t="s">
        <v>111</v>
      </c>
      <c r="E30" s="107"/>
      <c r="F30" s="108" t="str">
        <f>+D30</f>
        <v>普通内墙贴砖</v>
      </c>
      <c r="G30" s="109">
        <f>3.7*1*2+0.6*3.2</f>
        <v>9.32</v>
      </c>
      <c r="H30" s="109"/>
      <c r="I30" s="96" t="str">
        <f t="shared" ref="I30:I59" si="48">VLOOKUP(F30,价格表,2,0)</f>
        <v>㎡</v>
      </c>
      <c r="J30" s="108">
        <f t="shared" ref="J30:J59" si="49">VLOOKUP(F30,价格表,5,0)</f>
        <v>80</v>
      </c>
      <c r="K30" s="119">
        <f>$V$5</f>
        <v>0.8</v>
      </c>
      <c r="L30" s="108">
        <f>ROUND(IFERROR(ROUND(G30,2)*J30*K30,),0)</f>
        <v>596</v>
      </c>
      <c r="M30" s="114"/>
      <c r="N30" s="106">
        <v>1</v>
      </c>
      <c r="O30" s="107" t="s">
        <v>123</v>
      </c>
      <c r="P30" s="107" t="s">
        <v>132</v>
      </c>
      <c r="Q30" s="107"/>
      <c r="R30" s="135" t="str">
        <f>+P30</f>
        <v>彩钢复合板隔断</v>
      </c>
      <c r="S30" s="136"/>
      <c r="T30" s="109">
        <f>(1.3+1.7)*2.3+11.5*3-2.5*1.7*2-1.5</f>
        <v>31.4</v>
      </c>
      <c r="U30" s="96" t="str">
        <f t="shared" ref="U30:U59" si="50">VLOOKUP(R30,价格表,2,0)</f>
        <v>㎡</v>
      </c>
      <c r="V30" s="108">
        <f t="shared" ref="V30:V59" si="51">VLOOKUP(R30,价格表,5,0)</f>
        <v>100</v>
      </c>
      <c r="W30" s="119">
        <f>$V$7</f>
        <v>0.8</v>
      </c>
      <c r="X30" s="108">
        <f>ROUND(IFERROR(ROUND(T30,2)*V30*W30,),0)</f>
        <v>2512</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102</v>
      </c>
      <c r="D31" s="107" t="s">
        <v>109</v>
      </c>
      <c r="E31" s="107"/>
      <c r="F31" s="108" t="str">
        <f t="shared" ref="F31:F59" si="52">+D31</f>
        <v>普通壁纸</v>
      </c>
      <c r="G31" s="109">
        <f>(4.8+3.2+1.9*4+7+4.8)*1.7+(5*2+3.6)*2.6</f>
        <v>81.94</v>
      </c>
      <c r="H31" s="109"/>
      <c r="I31" s="96" t="str">
        <f t="shared" si="48"/>
        <v>㎡</v>
      </c>
      <c r="J31" s="108">
        <f t="shared" si="49"/>
        <v>40</v>
      </c>
      <c r="K31" s="119">
        <f t="shared" ref="K31:K59" si="53">$V$5</f>
        <v>0.8</v>
      </c>
      <c r="L31" s="108">
        <f t="shared" ref="L31:L59" si="54">ROUND(IFERROR(ROUND(G31,2)*J31*K31,),0)</f>
        <v>2622</v>
      </c>
      <c r="M31" s="114"/>
      <c r="N31" s="106">
        <v>2</v>
      </c>
      <c r="O31" s="107" t="s">
        <v>168</v>
      </c>
      <c r="P31" s="107" t="s">
        <v>172</v>
      </c>
      <c r="Q31" s="107"/>
      <c r="R31" s="135" t="str">
        <f t="shared" ref="R31:R50" si="55">+P31</f>
        <v>蹲便池</v>
      </c>
      <c r="S31" s="136"/>
      <c r="T31" s="109">
        <v>1</v>
      </c>
      <c r="U31" s="96" t="str">
        <f t="shared" si="50"/>
        <v>个</v>
      </c>
      <c r="V31" s="108">
        <f t="shared" si="51"/>
        <v>300</v>
      </c>
      <c r="W31" s="119">
        <f t="shared" ref="W31:W59" si="56">$V$7</f>
        <v>0.8</v>
      </c>
      <c r="X31" s="108">
        <f t="shared" ref="X31:X59" si="57">ROUND(IFERROR(ROUND(T31,2)*V31*W31,),0)</f>
        <v>240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报告编号：康正（容城）2023评字第4号-赵村-1-1</v>
      </c>
      <c r="EZ31" s="262"/>
      <c r="FA31" s="262"/>
      <c r="FB31" s="262"/>
      <c r="FC31" s="262"/>
    </row>
    <row r="32" ht="22.15" customHeight="1" spans="1:159">
      <c r="A32" s="105"/>
      <c r="B32" s="106">
        <v>3</v>
      </c>
      <c r="C32" s="107" t="s">
        <v>146</v>
      </c>
      <c r="D32" s="107" t="s">
        <v>147</v>
      </c>
      <c r="E32" s="107"/>
      <c r="F32" s="108" t="str">
        <f t="shared" si="52"/>
        <v>彩钢单板隔热板（平）</v>
      </c>
      <c r="G32" s="109">
        <f>S4</f>
        <v>87.49</v>
      </c>
      <c r="H32" s="109"/>
      <c r="I32" s="96" t="str">
        <f t="shared" si="48"/>
        <v>㎡</v>
      </c>
      <c r="J32" s="108">
        <f t="shared" si="49"/>
        <v>50</v>
      </c>
      <c r="K32" s="119">
        <f t="shared" si="53"/>
        <v>0.8</v>
      </c>
      <c r="L32" s="108">
        <f t="shared" si="54"/>
        <v>3500</v>
      </c>
      <c r="M32" s="114"/>
      <c r="N32" s="106">
        <v>3</v>
      </c>
      <c r="O32" s="107" t="s">
        <v>102</v>
      </c>
      <c r="P32" s="107" t="s">
        <v>109</v>
      </c>
      <c r="Q32" s="107"/>
      <c r="R32" s="135" t="str">
        <f t="shared" si="55"/>
        <v>普通壁纸</v>
      </c>
      <c r="S32" s="136"/>
      <c r="T32" s="109">
        <f>(3.6+1.8+0.8)*2.3+(3.8*4+11.3*2-2.5*1.7*2-1.5*4)*2.3+(1.3+1.7)*1.5</f>
        <v>72.35</v>
      </c>
      <c r="U32" s="96" t="str">
        <f t="shared" si="50"/>
        <v>㎡</v>
      </c>
      <c r="V32" s="108">
        <f t="shared" si="51"/>
        <v>40</v>
      </c>
      <c r="W32" s="119">
        <f t="shared" si="56"/>
        <v>0.8</v>
      </c>
      <c r="X32" s="108">
        <f t="shared" si="57"/>
        <v>2315</v>
      </c>
      <c r="Y32" s="154"/>
      <c r="Z32" s="155"/>
      <c r="AA32" s="155"/>
      <c r="AB32" s="155"/>
      <c r="AC32" s="155"/>
      <c r="AD32" s="155"/>
      <c r="AJ32" s="180"/>
      <c r="AK32" s="180"/>
      <c r="AL32" s="180"/>
      <c r="AM32" s="180"/>
      <c r="AN32" s="180"/>
      <c r="AO32" s="180"/>
      <c r="AP32" s="180"/>
      <c r="AQ32" s="180"/>
      <c r="EV32" s="38" t="s">
        <v>1045</v>
      </c>
      <c r="EW32" s="39" t="str">
        <f>D2</f>
        <v>张会生</v>
      </c>
      <c r="EX32" s="40"/>
      <c r="EY32" s="41" t="s">
        <v>1046</v>
      </c>
      <c r="EZ32" s="42"/>
      <c r="FA32" s="39">
        <f>G2</f>
        <v>0</v>
      </c>
      <c r="FB32" s="43"/>
      <c r="FC32" s="40"/>
    </row>
    <row r="33" ht="21.6" customHeight="1" spans="1:159">
      <c r="A33" s="105"/>
      <c r="B33" s="106">
        <v>4</v>
      </c>
      <c r="C33" s="107" t="s">
        <v>61</v>
      </c>
      <c r="D33" s="107" t="s">
        <v>66</v>
      </c>
      <c r="E33" s="107"/>
      <c r="F33" s="108" t="str">
        <f t="shared" si="52"/>
        <v>普通石膏板吊顶</v>
      </c>
      <c r="G33" s="109">
        <f>S4</f>
        <v>87.49</v>
      </c>
      <c r="H33" s="109"/>
      <c r="I33" s="96" t="str">
        <f t="shared" si="48"/>
        <v>㎡</v>
      </c>
      <c r="J33" s="108">
        <f t="shared" si="49"/>
        <v>30</v>
      </c>
      <c r="K33" s="119">
        <f t="shared" si="53"/>
        <v>0.8</v>
      </c>
      <c r="L33" s="108">
        <f t="shared" si="54"/>
        <v>2100</v>
      </c>
      <c r="M33" s="114"/>
      <c r="N33" s="106">
        <v>4</v>
      </c>
      <c r="O33" s="107" t="s">
        <v>168</v>
      </c>
      <c r="P33" s="107" t="s">
        <v>175</v>
      </c>
      <c r="Q33" s="107"/>
      <c r="R33" s="135" t="str">
        <f t="shared" si="55"/>
        <v>立柱洗手盆</v>
      </c>
      <c r="S33" s="136"/>
      <c r="T33" s="109">
        <v>1</v>
      </c>
      <c r="U33" s="96" t="str">
        <f t="shared" si="50"/>
        <v>个</v>
      </c>
      <c r="V33" s="108">
        <f t="shared" si="51"/>
        <v>200</v>
      </c>
      <c r="W33" s="119">
        <f t="shared" si="56"/>
        <v>0.8</v>
      </c>
      <c r="X33" s="108">
        <f t="shared" si="57"/>
        <v>160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t="s">
        <v>146</v>
      </c>
      <c r="P34" s="107" t="s">
        <v>153</v>
      </c>
      <c r="Q34" s="107"/>
      <c r="R34" s="135" t="str">
        <f t="shared" si="55"/>
        <v>石棉瓦隔热板</v>
      </c>
      <c r="S34" s="136"/>
      <c r="T34" s="109">
        <f>S6</f>
        <v>64.93</v>
      </c>
      <c r="U34" s="96" t="str">
        <f t="shared" si="50"/>
        <v>㎡</v>
      </c>
      <c r="V34" s="108">
        <f t="shared" si="51"/>
        <v>30</v>
      </c>
      <c r="W34" s="119">
        <f t="shared" si="56"/>
        <v>0.8</v>
      </c>
      <c r="X34" s="108">
        <f t="shared" si="57"/>
        <v>1558</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t="s">
        <v>30</v>
      </c>
      <c r="P35" s="107" t="s">
        <v>43</v>
      </c>
      <c r="Q35" s="107"/>
      <c r="R35" s="135" t="str">
        <f t="shared" si="55"/>
        <v>80地砖</v>
      </c>
      <c r="S35" s="136"/>
      <c r="T35" s="109">
        <f>S6</f>
        <v>64.93</v>
      </c>
      <c r="U35" s="96" t="str">
        <f t="shared" si="50"/>
        <v>㎡</v>
      </c>
      <c r="V35" s="108">
        <f t="shared" si="51"/>
        <v>110</v>
      </c>
      <c r="W35" s="119">
        <f t="shared" si="56"/>
        <v>0.8</v>
      </c>
      <c r="X35" s="108">
        <f t="shared" si="57"/>
        <v>5714</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t="s">
        <v>61</v>
      </c>
      <c r="P36" s="107" t="s">
        <v>66</v>
      </c>
      <c r="Q36" s="107"/>
      <c r="R36" s="135" t="str">
        <f t="shared" si="55"/>
        <v>普通石膏板吊顶</v>
      </c>
      <c r="S36" s="136"/>
      <c r="T36" s="109">
        <f>S6</f>
        <v>64.93</v>
      </c>
      <c r="U36" s="96" t="str">
        <f t="shared" si="50"/>
        <v>㎡</v>
      </c>
      <c r="V36" s="108">
        <f t="shared" si="51"/>
        <v>30</v>
      </c>
      <c r="W36" s="119">
        <f t="shared" si="56"/>
        <v>0.8</v>
      </c>
      <c r="X36" s="108">
        <f t="shared" si="57"/>
        <v>1558</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9.2</v>
      </c>
      <c r="BI38" s="171" t="str">
        <f t="shared" ref="BI38:BI51" si="67">I186</f>
        <v>㎡</v>
      </c>
      <c r="BJ38" s="171">
        <f ca="1" t="shared" ref="BJ38:BJ51" si="68">L186</f>
        <v>1656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门垛</v>
      </c>
      <c r="BH39" s="219">
        <f t="shared" ref="BH39:BH71" si="69">ROUND(G187,2)</f>
        <v>1</v>
      </c>
      <c r="BI39" s="171" t="str">
        <f t="shared" si="67"/>
        <v>对</v>
      </c>
      <c r="BJ39" s="171">
        <f t="shared" si="68"/>
        <v>875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31.05</v>
      </c>
      <c r="BI40" s="171" t="str">
        <f t="shared" si="67"/>
        <v>㎡</v>
      </c>
      <c r="BJ40" s="171">
        <f ca="1" t="shared" si="68"/>
        <v>4347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平砖地面</v>
      </c>
      <c r="BH41" s="219">
        <f t="shared" si="69"/>
        <v>106.3</v>
      </c>
      <c r="BI41" s="171" t="str">
        <f t="shared" si="67"/>
        <v>㎡</v>
      </c>
      <c r="BJ41" s="171">
        <f ca="1" t="shared" si="68"/>
        <v>2658</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79.05</v>
      </c>
      <c r="BI42" s="171" t="str">
        <f t="shared" si="67"/>
        <v>㎡</v>
      </c>
      <c r="BJ42" s="171">
        <f ca="1" t="shared" si="68"/>
        <v>3953</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太阳能</v>
      </c>
      <c r="BH44" s="219">
        <f t="shared" si="69"/>
        <v>2</v>
      </c>
      <c r="BI44" s="171" t="str">
        <f t="shared" si="67"/>
        <v>台</v>
      </c>
      <c r="BJ44" s="171">
        <f ca="1" t="shared" si="68"/>
        <v>2000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9.2</v>
      </c>
      <c r="EX46" s="58" t="str">
        <f ca="1">IFERROR(VLOOKUP(FE46,$BD$38:$BJ$92,6,0),"")</f>
        <v>㎡</v>
      </c>
      <c r="EY46" s="59">
        <f ca="1">IF(EV46="","",SUMIF($BG$38:$BG$107,EV46,$BJ$38:$BJ$107))</f>
        <v>1656</v>
      </c>
      <c r="EZ46" s="59" t="str">
        <f ca="1">IFERROR(VLOOKUP(FF46,$BD$38:$BJ$92,4,0),"")</f>
        <v>门垛</v>
      </c>
      <c r="FA46" s="58">
        <f ca="1">IF(EZ46="","",SUMIF($BG$38:$BG$107,EZ46,$BH$38:$BH$107))</f>
        <v>1</v>
      </c>
      <c r="FB46" s="58" t="str">
        <f ca="1">IFERROR(VLOOKUP(FF46,$BD$38:$BJ$92,6,0),"")</f>
        <v>对</v>
      </c>
      <c r="FC46" s="59">
        <f ca="1">IF(EZ46="","",SUMIF($BG$38:$BG$107,EZ46,$BJ$38:$BJ$107))</f>
        <v>875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监控摄像头</v>
      </c>
      <c r="BH47" s="219">
        <f t="shared" si="69"/>
        <v>4</v>
      </c>
      <c r="BI47" s="171" t="str">
        <f t="shared" si="67"/>
        <v>个</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31.05</v>
      </c>
      <c r="EX47" s="58" t="str">
        <f ca="1">IFERROR(VLOOKUP(FE47,$BD$38:$BJ$92,6,0),"")</f>
        <v>㎡</v>
      </c>
      <c r="EY47" s="59">
        <f ca="1">IF(EV47="","",SUMIF($BG$38:$BG$107,EV47,$BJ$38:$BJ$107))</f>
        <v>4347</v>
      </c>
      <c r="EZ47" s="59" t="str">
        <f ca="1">IFERROR(VLOOKUP(FF47,$BD$38:$BJ$92,4,0),"")</f>
        <v>平砖地面</v>
      </c>
      <c r="FA47" s="58">
        <f ca="1">IF(EZ47="","",SUMIF($BG$38:$BG$107,EZ47,$BH$38:$BH$107))</f>
        <v>106.3</v>
      </c>
      <c r="FB47" s="58" t="str">
        <f ca="1">IFERROR(VLOOKUP(FF47,$BD$38:$BJ$92,6,0),"")</f>
        <v>㎡</v>
      </c>
      <c r="FC47" s="59">
        <f ca="1">IF(EZ47="","",SUMIF($BG$38:$BG$107,EZ47,$BJ$38:$BJ$107))</f>
        <v>2658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台阶</v>
      </c>
      <c r="BH48" s="219">
        <f t="shared" si="69"/>
        <v>0.8</v>
      </c>
      <c r="BI48" s="171" t="str">
        <f t="shared" si="67"/>
        <v>㎡</v>
      </c>
      <c r="BJ48" s="171">
        <f ca="1" t="shared" si="68"/>
        <v>280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79.05</v>
      </c>
      <c r="EX48" s="58" t="str">
        <f ca="1">IFERROR(VLOOKUP(FE48,$BD$38:$BJ$92,6,0),"")</f>
        <v>㎡</v>
      </c>
      <c r="EY48" s="59">
        <f ca="1">IF(EV48="","",SUMIF($BG$38:$BG$107,EV48,$BJ$38:$BJ$107))</f>
        <v>3953</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渗水井</v>
      </c>
      <c r="BH49" s="219">
        <f t="shared" si="69"/>
        <v>1</v>
      </c>
      <c r="BI49" s="171" t="str">
        <f t="shared" si="67"/>
        <v>个</v>
      </c>
      <c r="BJ49" s="171">
        <f ca="1" t="shared" si="68"/>
        <v>600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2</v>
      </c>
      <c r="EX49" s="58" t="str">
        <f ca="1">IFERROR(VLOOKUP(FE49,$BD$38:$BJ$92,6,0),"")</f>
        <v>台</v>
      </c>
      <c r="EY49" s="59">
        <f ca="1">IF(EV49="","",SUMIF($BG$38:$BG$107,EV49,$BJ$38:$BJ$107))</f>
        <v>2000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火炕</v>
      </c>
      <c r="BH50" s="219">
        <f t="shared" si="69"/>
        <v>2</v>
      </c>
      <c r="BI50" s="171" t="str">
        <f t="shared" si="67"/>
        <v>个</v>
      </c>
      <c r="BJ50" s="171">
        <f ca="1" t="shared" si="68"/>
        <v>2000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4</v>
      </c>
      <c r="FB50" s="58" t="str">
        <f ca="1">IFERROR(VLOOKUP(FF50,$BD$38:$BJ$92,6,0),"")</f>
        <v>个</v>
      </c>
      <c r="FC50" s="59">
        <f ca="1">IF(EZ50="","",SUMIF($BG$38:$BG$107,EZ50,$BJ$38:$BJ$107))</f>
        <v>800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灶台</v>
      </c>
      <c r="BH51" s="219">
        <f t="shared" si="69"/>
        <v>3</v>
      </c>
      <c r="BI51" s="171" t="str">
        <f t="shared" si="67"/>
        <v>个</v>
      </c>
      <c r="BJ51" s="171">
        <f ca="1" t="shared" si="68"/>
        <v>900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热水器</v>
      </c>
      <c r="BH52" s="219">
        <f t="shared" si="69"/>
        <v>1</v>
      </c>
      <c r="BI52" s="171" t="str">
        <f t="shared" ref="BI52:BI71" si="72">I200</f>
        <v>台</v>
      </c>
      <c r="BJ52" s="171">
        <f ca="1" t="shared" ref="BJ52:BJ71" si="73">L200</f>
        <v>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IF(BJ53=0,0,IF(COUNTIF($BG53:$BG$107,BG53)&lt;2,1,0))</f>
        <v>1</v>
      </c>
      <c r="BF53" s="171">
        <v>16</v>
      </c>
      <c r="BG53" s="171" t="str">
        <f t="shared" si="71"/>
        <v>棚</v>
      </c>
      <c r="BH53" s="219">
        <f t="shared" si="69"/>
        <v>35.72</v>
      </c>
      <c r="BI53" s="171" t="str">
        <f t="shared" si="72"/>
        <v>㎡</v>
      </c>
      <c r="BJ53" s="171">
        <f t="shared" si="73"/>
        <v>1687</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IF(BJ54=0,0,IF(COUNTIF($BG54:$BG$107,BG54)&lt;2,1,0))</f>
        <v>1</v>
      </c>
      <c r="BF54" s="171">
        <v>17</v>
      </c>
      <c r="BG54" s="171" t="str">
        <f t="shared" si="71"/>
        <v>水池</v>
      </c>
      <c r="BH54" s="219">
        <f t="shared" si="69"/>
        <v>1</v>
      </c>
      <c r="BI54" s="171" t="str">
        <f t="shared" si="72"/>
        <v>个</v>
      </c>
      <c r="BJ54" s="171">
        <f t="shared" si="73"/>
        <v>80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化粪池</v>
      </c>
      <c r="BH55" s="219">
        <f t="shared" si="69"/>
        <v>1</v>
      </c>
      <c r="BI55" s="171" t="str">
        <f t="shared" si="72"/>
        <v>个</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8818</v>
      </c>
      <c r="M60" s="121"/>
      <c r="N60" s="111"/>
      <c r="O60" s="107" t="s">
        <v>1062</v>
      </c>
      <c r="P60" s="107"/>
      <c r="Q60" s="107"/>
      <c r="R60" s="112"/>
      <c r="S60" s="112"/>
      <c r="T60" s="109"/>
      <c r="U60" s="92"/>
      <c r="V60" s="120"/>
      <c r="W60" s="120"/>
      <c r="X60" s="96">
        <f>SUM(X30:X59)</f>
        <v>14057</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0.8</v>
      </c>
      <c r="EX60" s="58" t="str">
        <f ca="1" t="shared" ref="EX60:EX71" si="77">IFERROR(VLOOKUP(FE60,$BD$38:$BJ$92,6,0),"")</f>
        <v>㎡</v>
      </c>
      <c r="EY60" s="59">
        <f ca="1" t="shared" ref="EY60:EY71" si="78">IF(EV60="","",SUMIF($BG$38:$BG$107,EV60,$BJ$38:$BJ$107))</f>
        <v>280</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Y1装饰装修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2</v>
      </c>
      <c r="EX61" s="58" t="str">
        <f ca="1" t="shared" si="77"/>
        <v>个</v>
      </c>
      <c r="EY61" s="59">
        <f ca="1" t="shared" si="78"/>
        <v>2000</v>
      </c>
      <c r="EZ61" s="59" t="str">
        <f ca="1" t="shared" si="79"/>
        <v>灶台</v>
      </c>
      <c r="FA61" s="58">
        <f ca="1" t="shared" si="80"/>
        <v>3</v>
      </c>
      <c r="FB61" s="58" t="str">
        <f ca="1" t="shared" si="81"/>
        <v>个</v>
      </c>
      <c r="FC61" s="59">
        <f ca="1" t="shared" si="82"/>
        <v>900</v>
      </c>
      <c r="FE61" s="273">
        <v>13</v>
      </c>
      <c r="FF61" s="273">
        <v>14</v>
      </c>
    </row>
    <row r="62" ht="20.25" customHeight="1" spans="1:162">
      <c r="A62" s="114"/>
      <c r="B62" s="106">
        <v>1</v>
      </c>
      <c r="C62" s="107" t="s">
        <v>168</v>
      </c>
      <c r="D62" s="107" t="s">
        <v>172</v>
      </c>
      <c r="E62" s="107"/>
      <c r="F62" s="108" t="str">
        <f>+D62</f>
        <v>蹲便池</v>
      </c>
      <c r="G62" s="109">
        <v>1</v>
      </c>
      <c r="H62" s="109"/>
      <c r="I62" s="96" t="str">
        <f t="shared" ref="I62:I91" si="83">VLOOKUP(F62,价格表,2,0)</f>
        <v>个</v>
      </c>
      <c r="J62" s="108">
        <f t="shared" ref="J62:J82" si="84">VLOOKUP(F62,价格表,5,0)</f>
        <v>300</v>
      </c>
      <c r="K62" s="119">
        <f>$V$9</f>
        <v>0.8</v>
      </c>
      <c r="L62" s="108">
        <f>ROUND(IFERROR(ROUND(G62,2)*J62*K62,),0)</f>
        <v>240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热水器</v>
      </c>
      <c r="EW62" s="58">
        <f ca="1" t="shared" si="76"/>
        <v>1</v>
      </c>
      <c r="EX62" s="58" t="str">
        <f ca="1" t="shared" si="77"/>
        <v>台</v>
      </c>
      <c r="EY62" s="59">
        <f ca="1" t="shared" si="78"/>
        <v>500</v>
      </c>
      <c r="EZ62" s="59" t="str">
        <f ca="1" t="shared" si="79"/>
        <v>棚</v>
      </c>
      <c r="FA62" s="58">
        <f ca="1" t="shared" si="80"/>
        <v>35.72</v>
      </c>
      <c r="FB62" s="58" t="str">
        <f ca="1" t="shared" si="81"/>
        <v>㎡</v>
      </c>
      <c r="FC62" s="59">
        <f ca="1" t="shared" si="82"/>
        <v>1687</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水池</v>
      </c>
      <c r="EW63" s="58">
        <f ca="1" t="shared" si="76"/>
        <v>1</v>
      </c>
      <c r="EX63" s="58" t="str">
        <f ca="1" t="shared" si="77"/>
        <v>个</v>
      </c>
      <c r="EY63" s="59">
        <f ca="1" t="shared" si="78"/>
        <v>80</v>
      </c>
      <c r="EZ63" s="59" t="str">
        <f ca="1" t="shared" si="79"/>
        <v>化粪池</v>
      </c>
      <c r="FA63" s="58">
        <f ca="1" t="shared" si="80"/>
        <v>1</v>
      </c>
      <c r="FB63" s="58" t="str">
        <f ca="1" t="shared" si="81"/>
        <v>个</v>
      </c>
      <c r="FC63" s="59">
        <f ca="1" t="shared" si="82"/>
        <v>400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27636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27636</v>
      </c>
      <c r="EY72" s="61"/>
      <c r="EZ72" s="63" t="s">
        <v>1065</v>
      </c>
      <c r="FA72" s="64" t="str">
        <f ca="1">TEXT(EX72,"[DBnum2]")&amp;"元整"</f>
        <v>贰万柒仟陆佰叁拾陆元整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240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张会生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27636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贰万柒仟陆佰叁拾陆元整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2*2.3*2</f>
        <v>9.2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1656</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228</v>
      </c>
      <c r="E187" s="292" t="s">
        <v>251</v>
      </c>
      <c r="F187" s="108" t="str">
        <f t="shared" si="141"/>
        <v>门垛</v>
      </c>
      <c r="G187" s="293">
        <v>1</v>
      </c>
      <c r="H187" s="294"/>
      <c r="I187" s="96" t="str">
        <f>IFERROR(IF(E187="",VLOOKUP(F187,价格表,2,0),(VLOOKUP(E187,IF({1,0},价格引用表!K:K,价格引用表!I:I),2,0))),"")</f>
        <v>对</v>
      </c>
      <c r="J187" s="108">
        <f ca="1">IF(E187="",VLOOKUP(F187,价格表,5,0),VLOOKUP(E187,INDIRECT("价格引用表!K"&amp;MATCH(D187,价格引用表!H:H,0)&amp;":L1200"),2,0))</f>
        <v>700</v>
      </c>
      <c r="K187" s="298">
        <v>1</v>
      </c>
      <c r="L187" s="108">
        <f>ROUND(0.5*0.5*3*2*583,0)</f>
        <v>875</v>
      </c>
      <c r="M187" s="114"/>
      <c r="N187" s="106">
        <v>36</v>
      </c>
      <c r="O187" s="107"/>
      <c r="P187" s="107"/>
      <c r="Q187" s="292"/>
      <c r="R187" s="299">
        <f t="shared" ref="R187:R212" si="142">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3">ROUND(IFERROR(ROUND(T187,2)*V187*W187,),0)</f>
        <v>0</v>
      </c>
    </row>
    <row r="188" ht="18" customHeight="1" spans="1:24">
      <c r="A188" s="114"/>
      <c r="B188" s="106">
        <v>3</v>
      </c>
      <c r="C188" s="107" t="s">
        <v>29</v>
      </c>
      <c r="D188" s="107" t="s">
        <v>207</v>
      </c>
      <c r="E188" s="292" t="s">
        <v>219</v>
      </c>
      <c r="F188" s="108" t="str">
        <f t="shared" si="141"/>
        <v>砖墙</v>
      </c>
      <c r="G188" s="293">
        <f>(8+3.5)*2.7</f>
        <v>31.05</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ref="L187:L218" si="144">ROUND(IFERROR(ROUND(G188,2)*J188*K188,),0)</f>
        <v>4347</v>
      </c>
      <c r="M188" s="114"/>
      <c r="N188" s="106">
        <v>37</v>
      </c>
      <c r="O188" s="107"/>
      <c r="P188" s="107"/>
      <c r="Q188" s="292"/>
      <c r="R188" s="299">
        <f t="shared" si="142"/>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247</v>
      </c>
      <c r="E189" s="292"/>
      <c r="F189" s="108" t="str">
        <f t="shared" si="141"/>
        <v>平砖地面</v>
      </c>
      <c r="G189" s="295">
        <f>14.8*6+5*3.5</f>
        <v>106.3</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4"/>
        <v>2658</v>
      </c>
      <c r="M189" s="114"/>
      <c r="N189" s="106">
        <v>38</v>
      </c>
      <c r="O189" s="107"/>
      <c r="P189" s="107"/>
      <c r="Q189" s="292"/>
      <c r="R189" s="299">
        <f t="shared" si="142"/>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245</v>
      </c>
      <c r="E190" s="292"/>
      <c r="F190" s="108" t="str">
        <f t="shared" si="141"/>
        <v>水泥地面</v>
      </c>
      <c r="G190" s="295">
        <f>2*11.6+4.3*2+13.5*3.5</f>
        <v>79.05</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4"/>
        <v>3953</v>
      </c>
      <c r="M190" s="114"/>
      <c r="N190" s="106">
        <v>39</v>
      </c>
      <c r="O190" s="107"/>
      <c r="P190" s="107"/>
      <c r="Q190" s="292"/>
      <c r="R190" s="299">
        <f t="shared" si="142"/>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236</v>
      </c>
      <c r="E191" s="292" t="s">
        <v>268</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4"/>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331</v>
      </c>
      <c r="E192" s="292"/>
      <c r="F192" s="108" t="str">
        <f t="shared" si="141"/>
        <v>太阳能</v>
      </c>
      <c r="G192" s="295">
        <v>2</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4"/>
        <v>2000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4"/>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4"/>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340</v>
      </c>
      <c r="E195" s="292"/>
      <c r="F195" s="108" t="str">
        <f t="shared" si="141"/>
        <v>监控摄像头</v>
      </c>
      <c r="G195" s="293">
        <v>4</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4"/>
        <v>800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289</v>
      </c>
      <c r="E196" s="292" t="s">
        <v>337</v>
      </c>
      <c r="F196" s="108" t="str">
        <f t="shared" si="141"/>
        <v>台阶</v>
      </c>
      <c r="G196" s="295">
        <f>1*0.4*2</f>
        <v>0.8</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4"/>
        <v>280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279</v>
      </c>
      <c r="E197" s="292"/>
      <c r="F197" s="108" t="str">
        <f t="shared" si="141"/>
        <v>渗水井</v>
      </c>
      <c r="G197" s="295">
        <v>1</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4"/>
        <v>600</v>
      </c>
      <c r="M197" s="114"/>
      <c r="N197" s="106">
        <v>46</v>
      </c>
      <c r="O197" s="107"/>
      <c r="P197" s="107"/>
      <c r="Q197" s="292"/>
      <c r="R197" s="135">
        <f t="shared" si="142"/>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2</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4"/>
        <v>2000</v>
      </c>
      <c r="M198" s="114"/>
      <c r="N198" s="106">
        <v>47</v>
      </c>
      <c r="O198" s="107"/>
      <c r="P198" s="107"/>
      <c r="Q198" s="292"/>
      <c r="R198" s="135">
        <f t="shared" si="142"/>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303</v>
      </c>
      <c r="E199" s="292"/>
      <c r="F199" s="108" t="str">
        <f t="shared" si="141"/>
        <v>灶台</v>
      </c>
      <c r="G199" s="295">
        <v>3</v>
      </c>
      <c r="H199" s="296"/>
      <c r="I199" s="96" t="str">
        <f>IFERROR(IF(E199="",VLOOKUP(F199,价格表,2,0),(VLOOKUP(E199,IF({1,0},价格引用表!K:K,价格引用表!I:I),2,0))),"")</f>
        <v>个</v>
      </c>
      <c r="J199" s="108">
        <f ca="1">IF(E199="",VLOOKUP(F199,价格表,5,0),VLOOKUP(E199,INDIRECT("价格引用表!K"&amp;MATCH(D199,价格引用表!H:H,0)&amp;":L1200"),2,0))</f>
        <v>300</v>
      </c>
      <c r="K199" s="298">
        <v>1</v>
      </c>
      <c r="L199" s="108">
        <f ca="1" t="shared" si="144"/>
        <v>900</v>
      </c>
      <c r="M199" s="114"/>
      <c r="N199" s="106">
        <v>48</v>
      </c>
      <c r="O199" s="107"/>
      <c r="P199" s="107"/>
      <c r="Q199" s="292"/>
      <c r="R199" s="135">
        <f t="shared" si="142"/>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332</v>
      </c>
      <c r="E200" s="292"/>
      <c r="F200" s="108" t="str">
        <f t="shared" si="141"/>
        <v>热水器</v>
      </c>
      <c r="G200" s="295">
        <v>1</v>
      </c>
      <c r="H200" s="296"/>
      <c r="I200" s="96" t="str">
        <f>IFERROR(IF(E200="",VLOOKUP(F200,价格表,2,0),(VLOOKUP(E200,IF({1,0},价格引用表!K:K,价格引用表!I:I),2,0))),"")</f>
        <v>台</v>
      </c>
      <c r="J200" s="108">
        <f ca="1">IF(E200="",VLOOKUP(F200,价格表,5,0),VLOOKUP(E200,INDIRECT("价格引用表!K"&amp;MATCH(D200,价格引用表!H:H,0)&amp;":L1200"),2,0))</f>
        <v>500</v>
      </c>
      <c r="K200" s="298">
        <v>1</v>
      </c>
      <c r="L200" s="108">
        <f ca="1" t="shared" si="144"/>
        <v>500</v>
      </c>
      <c r="M200" s="114"/>
      <c r="N200" s="106">
        <v>49</v>
      </c>
      <c r="O200" s="107"/>
      <c r="P200" s="107"/>
      <c r="Q200" s="292"/>
      <c r="R200" s="135">
        <f t="shared" si="142"/>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273</v>
      </c>
      <c r="E201" s="292"/>
      <c r="F201" s="108" t="str">
        <f t="shared" si="141"/>
        <v>棚</v>
      </c>
      <c r="G201" s="295">
        <v>35.72</v>
      </c>
      <c r="H201" s="296"/>
      <c r="I201" s="96" t="str">
        <f>IFERROR(IF(E201="",VLOOKUP(F201,价格表,2,0),(VLOOKUP(E201,IF({1,0},价格引用表!K:K,价格引用表!I:I),2,0))),"")</f>
        <v>㎡</v>
      </c>
      <c r="J201" s="108">
        <f ca="1">IF(E201="",VLOOKUP(F201,价格表,5,0),VLOOKUP(E201,INDIRECT("价格引用表!K"&amp;MATCH(D201,价格引用表!H:H,0)&amp;":L1200"),2,0))</f>
        <v>145</v>
      </c>
      <c r="K201" s="298">
        <v>1</v>
      </c>
      <c r="L201" s="108">
        <f>ROUND(G201*45+0.3*7.6*35,0)</f>
        <v>1687</v>
      </c>
      <c r="M201" s="114"/>
      <c r="N201" s="106">
        <v>50</v>
      </c>
      <c r="O201" s="107"/>
      <c r="P201" s="107"/>
      <c r="Q201" s="292"/>
      <c r="R201" s="135">
        <f t="shared" si="142"/>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275</v>
      </c>
      <c r="E202" s="292"/>
      <c r="F202" s="108" t="str">
        <f t="shared" si="141"/>
        <v>水池</v>
      </c>
      <c r="G202" s="295">
        <v>1</v>
      </c>
      <c r="H202" s="296"/>
      <c r="I202" s="96" t="s">
        <v>84</v>
      </c>
      <c r="J202" s="108">
        <v>80</v>
      </c>
      <c r="K202" s="298">
        <v>1</v>
      </c>
      <c r="L202" s="108">
        <f t="shared" si="144"/>
        <v>80</v>
      </c>
      <c r="M202" s="114"/>
      <c r="N202" s="106">
        <v>51</v>
      </c>
      <c r="O202" s="107"/>
      <c r="P202" s="107"/>
      <c r="Q202" s="292"/>
      <c r="R202" s="135">
        <f t="shared" si="142"/>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t="s">
        <v>32</v>
      </c>
      <c r="D203" s="107" t="s">
        <v>283</v>
      </c>
      <c r="E203" s="292"/>
      <c r="F203" s="108" t="str">
        <f t="shared" si="141"/>
        <v>化粪池</v>
      </c>
      <c r="G203" s="295">
        <v>1</v>
      </c>
      <c r="H203" s="296"/>
      <c r="I203" s="96" t="str">
        <f>IFERROR(IF(E203="",VLOOKUP(F203,价格表,2,0),(VLOOKUP(E203,IF({1,0},价格引用表!K:K,价格引用表!I:I),2,0))),"")</f>
        <v>个</v>
      </c>
      <c r="J203" s="108">
        <f ca="1">IF(E203="",VLOOKUP(F203,价格表,5,0),VLOOKUP(E203,INDIRECT("价格引用表!K"&amp;MATCH(D203,价格引用表!H:H,0)&amp;":L1200"),2,0))</f>
        <v>400</v>
      </c>
      <c r="K203" s="298">
        <v>1</v>
      </c>
      <c r="L203" s="108">
        <f ca="1" t="shared" si="144"/>
        <v>400</v>
      </c>
      <c r="M203" s="114"/>
      <c r="N203" s="106">
        <v>52</v>
      </c>
      <c r="O203" s="107"/>
      <c r="P203" s="107"/>
      <c r="Q203" s="292"/>
      <c r="R203" s="135">
        <f t="shared" si="142"/>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4"/>
        <v>0</v>
      </c>
      <c r="M204" s="114"/>
      <c r="N204" s="106">
        <v>53</v>
      </c>
      <c r="O204" s="107"/>
      <c r="P204" s="107"/>
      <c r="Q204" s="292"/>
      <c r="R204" s="135">
        <f t="shared" si="142"/>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4"/>
        <v>0</v>
      </c>
      <c r="M205" s="114"/>
      <c r="N205" s="106">
        <v>54</v>
      </c>
      <c r="O205" s="107"/>
      <c r="P205" s="107"/>
      <c r="Q205" s="292"/>
      <c r="R205" s="135">
        <f t="shared" si="142"/>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4"/>
        <v>0</v>
      </c>
      <c r="M206" s="114"/>
      <c r="N206" s="106">
        <v>55</v>
      </c>
      <c r="O206" s="107"/>
      <c r="P206" s="107"/>
      <c r="Q206" s="292"/>
      <c r="R206" s="135">
        <f t="shared" si="142"/>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4"/>
        <v>0</v>
      </c>
      <c r="M207" s="114"/>
      <c r="N207" s="106">
        <v>56</v>
      </c>
      <c r="O207" s="107"/>
      <c r="P207" s="107"/>
      <c r="Q207" s="292"/>
      <c r="R207" s="135">
        <f t="shared" si="142"/>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4"/>
        <v>0</v>
      </c>
      <c r="M208" s="114"/>
      <c r="N208" s="106">
        <v>57</v>
      </c>
      <c r="O208" s="107"/>
      <c r="P208" s="107"/>
      <c r="Q208" s="292"/>
      <c r="R208" s="135">
        <f t="shared" si="142"/>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4"/>
        <v>0</v>
      </c>
      <c r="M209" s="114"/>
      <c r="N209" s="106">
        <v>58</v>
      </c>
      <c r="O209" s="107"/>
      <c r="P209" s="107"/>
      <c r="Q209" s="292"/>
      <c r="R209" s="135">
        <f t="shared" si="142"/>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4"/>
        <v>0</v>
      </c>
      <c r="M210" s="114"/>
      <c r="N210" s="106">
        <v>59</v>
      </c>
      <c r="O210" s="107"/>
      <c r="P210" s="107"/>
      <c r="Q210" s="292"/>
      <c r="R210" s="135">
        <f t="shared" si="142"/>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4"/>
        <v>0</v>
      </c>
      <c r="M211" s="114"/>
      <c r="N211" s="106">
        <v>60</v>
      </c>
      <c r="O211" s="107"/>
      <c r="P211" s="107"/>
      <c r="Q211" s="292"/>
      <c r="R211" s="135">
        <f t="shared" si="142"/>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4"/>
        <v>0</v>
      </c>
      <c r="M212" s="114"/>
      <c r="N212" s="106">
        <v>61</v>
      </c>
      <c r="O212" s="107"/>
      <c r="P212" s="107"/>
      <c r="Q212" s="292"/>
      <c r="R212" s="135">
        <f t="shared" si="142"/>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4"/>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4"/>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4"/>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4"/>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4"/>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4"/>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27636</v>
      </c>
      <c r="W219" s="317"/>
      <c r="X219" s="136"/>
    </row>
    <row r="220" ht="42" customHeight="1" spans="1:24">
      <c r="A220" s="435" t="s">
        <v>1118</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1119</v>
      </c>
      <c r="S220" s="310"/>
      <c r="T220" s="310"/>
      <c r="U220" s="306">
        <f ca="1">V219</f>
        <v>27636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1120</v>
      </c>
      <c r="E222" s="307" t="e">
        <f>FB43/EX43</f>
        <v>#DIV/0!</v>
      </c>
      <c r="F222" s="201"/>
      <c r="G222" s="201"/>
      <c r="H222" s="201"/>
      <c r="I222" s="201"/>
      <c r="J222" s="201"/>
      <c r="K222" s="201"/>
      <c r="L222" s="201"/>
      <c r="M222" s="201"/>
      <c r="N222" s="201"/>
      <c r="O222" s="201"/>
      <c r="P222" s="201"/>
    </row>
    <row r="223" spans="2:21">
      <c r="B223" s="201"/>
      <c r="C223" s="201"/>
      <c r="D223" s="307" t="s">
        <v>1121</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I9" sqref="I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1122</v>
      </c>
      <c r="B1" s="35"/>
      <c r="C1" s="35"/>
      <c r="D1" s="35"/>
      <c r="E1" s="35"/>
      <c r="F1" s="35"/>
      <c r="G1" s="35"/>
      <c r="H1" s="35"/>
    </row>
    <row r="2" spans="1:8">
      <c r="A2" s="35"/>
      <c r="B2" s="35"/>
      <c r="C2" s="35"/>
      <c r="D2" s="35"/>
      <c r="E2" s="35"/>
      <c r="F2" s="35"/>
      <c r="G2" s="35"/>
      <c r="H2" s="35"/>
    </row>
    <row r="3" ht="16.5" customHeight="1" spans="1:8">
      <c r="A3" s="36" t="s">
        <v>848</v>
      </c>
      <c r="B3" s="36" t="str">
        <f>输机表!K2</f>
        <v>0207109-01-01-1001</v>
      </c>
      <c r="C3" s="36"/>
      <c r="D3" s="36"/>
      <c r="E3" s="37" t="str">
        <f>输机表!U2&amp;输机表!Y2</f>
        <v>康正（容城）2023评字第4号-赵村-1-1</v>
      </c>
      <c r="F3" s="37"/>
      <c r="G3" s="37"/>
      <c r="H3" s="37"/>
    </row>
    <row r="4" ht="16.5" customHeight="1" spans="1:8">
      <c r="A4" s="38" t="s">
        <v>1045</v>
      </c>
      <c r="B4" s="39" t="str">
        <f>输机表!D2</f>
        <v>张会生</v>
      </c>
      <c r="C4" s="40"/>
      <c r="D4" s="41" t="s">
        <v>1046</v>
      </c>
      <c r="E4" s="42"/>
      <c r="F4" s="39" t="str">
        <f>输机表!F2</f>
        <v>容城县赵村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87.49</v>
      </c>
      <c r="C7" s="50">
        <f ca="1">IF(COUNTIF(输机表!$C$4:$C$27,K7&amp;"*")=0,IFERROR(VLOOKUP(K7,房体结构,23,0),""),ROUND(SUMIF(输机表!$C$4:$C$27,K7&amp;"*",输机表!$Z$4:$Z$27)/B7,0))</f>
        <v>979</v>
      </c>
      <c r="D7" s="50">
        <f ca="1">IFERROR(ROUND(C7*B7,0),"")</f>
        <v>85653</v>
      </c>
      <c r="E7" s="50" t="str">
        <f>IF(COUNTIF(输机表!$C$4:$C$27,L7&amp;"*")&gt;0,L7,IFERROR(VLOOKUP(L7,房体结构,1,0),""))</f>
        <v>F2</v>
      </c>
      <c r="F7" s="51">
        <f ca="1">IF(COUNTIF(输机表!$C$4:$C$27,L7&amp;"*")=0,IFERROR(VLOOKUP(L7,房体结构,17,0),""),SUMIF(输机表!$C$4:$C$27,L7&amp;"*",输机表!$S$4:$S$7))</f>
        <v>64.93</v>
      </c>
      <c r="G7" s="50">
        <f ca="1">IF(COUNTIF(输机表!$C$4:$C$27,L7&amp;"*")=0,IFERROR(VLOOKUP(L7,房体结构,23,0),""),ROUND(SUMIF(输机表!$C$4:$C$27,L7&amp;"*",输机表!$Z$4:$Z$27)/F7,0))</f>
        <v>934</v>
      </c>
      <c r="H7" s="50">
        <f ca="1">IFERROR(ROUND(G7*F7,0),"")</f>
        <v>60645</v>
      </c>
      <c r="K7" s="74" t="s">
        <v>1123</v>
      </c>
      <c r="L7" s="74" t="s">
        <v>1124</v>
      </c>
      <c r="M7" s="75" t="s">
        <v>1125</v>
      </c>
      <c r="R7" s="78"/>
    </row>
    <row r="8" ht="19.5" customHeight="1" spans="1:13">
      <c r="A8" s="50" t="str">
        <f>IF(COUNTIF(输机表!$C$4:$C$27,K8&amp;"*")&gt;0,K8,IFERROR(VLOOKUP(K8,房体结构,1,0),""))</f>
        <v>Y1</v>
      </c>
      <c r="B8" s="51">
        <f ca="1">IF(COUNTIF(输机表!$C$4:$C$27,K8&amp;"*")=0,IFERROR(VLOOKUP(K8,房体结构,17,0),""),SUMIF(输机表!$C$4:$C$27,K8&amp;"*",输机表!$S$4:$S$7))</f>
        <v>2.9</v>
      </c>
      <c r="C8" s="50">
        <f ca="1">IF(COUNTIF(输机表!$C$4:$C$27,K8&amp;"*")=0,IFERROR(VLOOKUP(K8,房体结构,23,0),""),ROUND(SUMIF(输机表!$C$4:$C$27,K8&amp;"*",输机表!$Z$4:$Z$27)/B8,0))</f>
        <v>443</v>
      </c>
      <c r="D8" s="50">
        <f ca="1" t="shared" ref="D8:D11" si="0">IFERROR(ROUND(C8*B8,0),"")</f>
        <v>1285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1018</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1056</v>
      </c>
      <c r="B12" s="48"/>
      <c r="C12" s="52">
        <f ca="1">SUM(B7:B11)+SUM(F7:F11)</f>
        <v>155.32</v>
      </c>
      <c r="D12" s="53"/>
      <c r="E12" s="54" t="s">
        <v>1057</v>
      </c>
      <c r="F12" s="54"/>
      <c r="G12" s="55">
        <f ca="1">SUM(D7:D11)+SUM(H7:H11)</f>
        <v>147583</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9.2</v>
      </c>
      <c r="C15" s="58" t="str">
        <f ca="1" t="shared" ref="C15:C26" si="4">IFERROR(VLOOKUP(K15,附属物位置,6,0),"")</f>
        <v>㎡</v>
      </c>
      <c r="D15" s="59">
        <f ca="1" t="shared" ref="D15:D26" si="5">IF(A15="","",SUMIF(附属物名称,A15,附属物金额))</f>
        <v>1656</v>
      </c>
      <c r="E15" s="59" t="str">
        <f ca="1" t="shared" ref="E15:E26" si="6">IFERROR(VLOOKUP(L15,附属物位置,4,0),"")</f>
        <v>门垛</v>
      </c>
      <c r="F15" s="58">
        <f ca="1" t="shared" ref="F15:F40" si="7">IF(E15="","",SUMIF(附属物名称,E15,附属物数量))</f>
        <v>1</v>
      </c>
      <c r="G15" s="58" t="str">
        <f ca="1" t="shared" ref="G15:G26" si="8">IFERROR(VLOOKUP(L15,附属物位置,6,0),"")</f>
        <v>对</v>
      </c>
      <c r="H15" s="59">
        <f ca="1" t="shared" ref="H15:H26" si="9">IF(E15="","",SUMIF(附属物名称,E15,附属物金额))</f>
        <v>875</v>
      </c>
      <c r="K15" s="77">
        <v>1</v>
      </c>
      <c r="L15" s="77">
        <v>2</v>
      </c>
      <c r="M15" s="76"/>
    </row>
    <row r="16" ht="17.25" customHeight="1" spans="1:13">
      <c r="A16" s="58" t="str">
        <f ca="1" t="shared" si="2"/>
        <v>砖墙</v>
      </c>
      <c r="B16" s="58">
        <f ca="1" t="shared" si="3"/>
        <v>31.05</v>
      </c>
      <c r="C16" s="58" t="str">
        <f ca="1" t="shared" si="4"/>
        <v>㎡</v>
      </c>
      <c r="D16" s="59">
        <f ca="1" t="shared" si="5"/>
        <v>4347</v>
      </c>
      <c r="E16" s="59" t="str">
        <f ca="1" t="shared" si="6"/>
        <v>平砖地面</v>
      </c>
      <c r="F16" s="58">
        <f ca="1" t="shared" si="7"/>
        <v>106.3</v>
      </c>
      <c r="G16" s="58" t="str">
        <f ca="1" t="shared" si="8"/>
        <v>㎡</v>
      </c>
      <c r="H16" s="59">
        <f ca="1" t="shared" si="9"/>
        <v>2658</v>
      </c>
      <c r="K16" s="77">
        <v>3</v>
      </c>
      <c r="L16" s="77">
        <v>4</v>
      </c>
      <c r="M16" s="76"/>
    </row>
    <row r="17" ht="17.25" customHeight="1" spans="1:13">
      <c r="A17" s="58" t="str">
        <f ca="1" t="shared" si="2"/>
        <v>水泥地面</v>
      </c>
      <c r="B17" s="58">
        <f ca="1" t="shared" si="3"/>
        <v>79.05</v>
      </c>
      <c r="C17" s="58" t="str">
        <f ca="1" t="shared" si="4"/>
        <v>㎡</v>
      </c>
      <c r="D17" s="59">
        <f ca="1" t="shared" si="5"/>
        <v>3953</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2</v>
      </c>
      <c r="C18" s="58" t="str">
        <f ca="1" t="shared" si="4"/>
        <v>台</v>
      </c>
      <c r="D18" s="59">
        <f ca="1" t="shared" si="5"/>
        <v>2000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4</v>
      </c>
      <c r="G19" s="58" t="str">
        <f ca="1" t="shared" si="8"/>
        <v>个</v>
      </c>
      <c r="H19" s="59">
        <f ca="1" t="shared" si="9"/>
        <v>800</v>
      </c>
      <c r="K19" s="77">
        <v>9</v>
      </c>
      <c r="L19" s="77">
        <v>10</v>
      </c>
      <c r="M19" s="76"/>
    </row>
    <row r="20" ht="17.25" customHeight="1" spans="1:13">
      <c r="A20" s="58" t="str">
        <f ca="1" t="shared" si="2"/>
        <v>台阶</v>
      </c>
      <c r="B20" s="58">
        <f ca="1" t="shared" si="3"/>
        <v>0.8</v>
      </c>
      <c r="C20" s="58" t="str">
        <f ca="1" t="shared" si="4"/>
        <v>㎡</v>
      </c>
      <c r="D20" s="59">
        <f ca="1" t="shared" si="5"/>
        <v>280</v>
      </c>
      <c r="E20" s="59" t="str">
        <f ca="1" t="shared" si="6"/>
        <v>渗水井</v>
      </c>
      <c r="F20" s="58">
        <f ca="1" t="shared" si="7"/>
        <v>1</v>
      </c>
      <c r="G20" s="58" t="str">
        <f ca="1" t="shared" si="8"/>
        <v>个</v>
      </c>
      <c r="H20" s="59">
        <f ca="1" t="shared" si="9"/>
        <v>600</v>
      </c>
      <c r="K20" s="77">
        <v>11</v>
      </c>
      <c r="L20" s="77">
        <v>12</v>
      </c>
      <c r="M20" s="76"/>
    </row>
    <row r="21" ht="17.25" customHeight="1" spans="1:13">
      <c r="A21" s="58" t="str">
        <f ca="1" t="shared" si="2"/>
        <v>火炕</v>
      </c>
      <c r="B21" s="58">
        <f ca="1" t="shared" si="3"/>
        <v>2</v>
      </c>
      <c r="C21" s="58" t="str">
        <f ca="1" t="shared" si="4"/>
        <v>个</v>
      </c>
      <c r="D21" s="59">
        <f ca="1" t="shared" si="5"/>
        <v>2000</v>
      </c>
      <c r="E21" s="59" t="str">
        <f ca="1" t="shared" si="6"/>
        <v>灶台</v>
      </c>
      <c r="F21" s="58">
        <f ca="1" t="shared" si="7"/>
        <v>3</v>
      </c>
      <c r="G21" s="58" t="str">
        <f ca="1" t="shared" si="8"/>
        <v>个</v>
      </c>
      <c r="H21" s="59">
        <f ca="1" t="shared" si="9"/>
        <v>900</v>
      </c>
      <c r="K21" s="77">
        <v>13</v>
      </c>
      <c r="L21" s="77">
        <v>14</v>
      </c>
      <c r="M21" s="76"/>
    </row>
    <row r="22" ht="17.25" customHeight="1" spans="1:13">
      <c r="A22" s="58" t="str">
        <f ca="1" t="shared" si="2"/>
        <v>热水器</v>
      </c>
      <c r="B22" s="58">
        <f ca="1" t="shared" si="3"/>
        <v>1</v>
      </c>
      <c r="C22" s="58" t="str">
        <f ca="1" t="shared" si="4"/>
        <v>台</v>
      </c>
      <c r="D22" s="59">
        <f ca="1" t="shared" si="5"/>
        <v>500</v>
      </c>
      <c r="E22" s="59" t="str">
        <f ca="1" t="shared" si="6"/>
        <v>棚</v>
      </c>
      <c r="F22" s="58">
        <f ca="1" t="shared" si="7"/>
        <v>35.72</v>
      </c>
      <c r="G22" s="58" t="str">
        <f ca="1" t="shared" si="8"/>
        <v>㎡</v>
      </c>
      <c r="H22" s="59">
        <f ca="1" t="shared" si="9"/>
        <v>1687</v>
      </c>
      <c r="K22" s="77">
        <v>15</v>
      </c>
      <c r="L22" s="77">
        <v>16</v>
      </c>
      <c r="M22" s="76"/>
    </row>
    <row r="23" ht="17.25" customHeight="1" spans="1:13">
      <c r="A23" s="58" t="str">
        <f ca="1" t="shared" si="2"/>
        <v>水池</v>
      </c>
      <c r="B23" s="58">
        <f ca="1" t="shared" si="3"/>
        <v>1</v>
      </c>
      <c r="C23" s="58" t="str">
        <f ca="1" t="shared" si="4"/>
        <v>个</v>
      </c>
      <c r="D23" s="59">
        <f ca="1" t="shared" si="5"/>
        <v>80</v>
      </c>
      <c r="E23" s="59" t="str">
        <f ca="1" t="shared" si="6"/>
        <v>化粪池</v>
      </c>
      <c r="F23" s="58">
        <f ca="1" t="shared" si="7"/>
        <v>1</v>
      </c>
      <c r="G23" s="58" t="str">
        <f ca="1" t="shared" si="8"/>
        <v>个</v>
      </c>
      <c r="H23" s="59">
        <f ca="1" t="shared" si="9"/>
        <v>400</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27636</v>
      </c>
      <c r="H41" s="61"/>
      <c r="K41" s="77">
        <v>53</v>
      </c>
      <c r="M41" s="76"/>
    </row>
    <row r="42" ht="17.25" customHeight="1" spans="1:8">
      <c r="A42" s="60" t="s">
        <v>1064</v>
      </c>
      <c r="B42" s="61"/>
      <c r="C42" s="62">
        <f ca="1">G41+G12</f>
        <v>175219</v>
      </c>
      <c r="D42" s="61"/>
      <c r="E42" s="63" t="s">
        <v>1065</v>
      </c>
      <c r="F42" s="64" t="str">
        <f ca="1">TEXT(C42,"[DBnum2]")&amp;"元整"</f>
        <v>壹拾柒万伍仟贰佰壹拾玖元整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7" workbookViewId="0">
      <selection activeCell="D12" sqref="D12:Q12"/>
    </sheetView>
  </sheetViews>
  <sheetFormatPr defaultColWidth="9" defaultRowHeight="14.25"/>
  <cols>
    <col min="1" max="1" width="4.1" customWidth="1"/>
    <col min="2" max="2" width="3.85" customWidth="1"/>
    <col min="3" max="3" width="6.1" customWidth="1"/>
    <col min="4" max="5" width="4.75" customWidth="1"/>
    <col min="6" max="6" width="4.6" customWidth="1"/>
    <col min="7" max="7" width="11.8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康正（容城）2023评字第4号-赵村-1-1</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1135</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张会生</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155.32</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175219</v>
      </c>
      <c r="H26" s="15"/>
      <c r="I26" s="15"/>
      <c r="J26" s="15"/>
      <c r="K26" s="15"/>
      <c r="L26" s="15"/>
      <c r="M26" s="15"/>
      <c r="N26" s="15"/>
      <c r="O26" s="15"/>
      <c r="P26" s="15"/>
      <c r="Q26" s="15"/>
    </row>
    <row r="27" spans="1:17">
      <c r="A27" s="9" t="s">
        <v>1097</v>
      </c>
      <c r="B27" s="9"/>
      <c r="C27" s="9"/>
      <c r="D27" s="9" t="str">
        <f ca="1">结果通知单!F42</f>
        <v>壹拾柒万伍仟贰佰壹拾玖元整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1136</v>
      </c>
      <c r="F29" s="17"/>
      <c r="G29" s="17" t="s">
        <v>1100</v>
      </c>
      <c r="H29" s="18">
        <v>1120100036</v>
      </c>
      <c r="I29" s="18"/>
      <c r="J29" s="18"/>
      <c r="K29" s="17" t="s">
        <v>1101</v>
      </c>
      <c r="L29" s="17"/>
      <c r="M29" s="17"/>
      <c r="N29" s="17"/>
      <c r="O29" s="17"/>
      <c r="P29" s="28">
        <f>I32</f>
        <v>45293</v>
      </c>
      <c r="Q29" s="28"/>
    </row>
    <row r="30" ht="34.5" customHeight="1" spans="1:17">
      <c r="A30" s="8"/>
      <c r="B30" s="17" t="s">
        <v>1099</v>
      </c>
      <c r="C30" s="17"/>
      <c r="D30" s="17"/>
      <c r="E30" s="17" t="s">
        <v>1137</v>
      </c>
      <c r="F30" s="17"/>
      <c r="G30" s="17" t="s">
        <v>1100</v>
      </c>
      <c r="H30" s="18">
        <v>1120210057</v>
      </c>
      <c r="I30" s="18"/>
      <c r="J30" s="18"/>
      <c r="K30" s="17" t="s">
        <v>1101</v>
      </c>
      <c r="L30" s="17"/>
      <c r="M30" s="17"/>
      <c r="N30" s="17"/>
      <c r="O30" s="17"/>
      <c r="P30" s="28">
        <f>I32</f>
        <v>45293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1138</v>
      </c>
      <c r="I32" s="21">
        <f>E32+44</f>
        <v>45293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4.25"/>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rangeList sheetStid="75"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7</vt:i4>
      </vt:variant>
    </vt:vector>
  </HeadingPairs>
  <TitlesOfParts>
    <vt:vector size="7" baseType="lpstr">
      <vt:lpstr>价格引用表</vt:lpstr>
      <vt:lpstr>汇总表</vt:lpstr>
      <vt:lpstr>输机表</vt:lpstr>
      <vt:lpstr>结果通知单</vt:lpstr>
      <vt:lpstr>结果报告</vt:lpstr>
      <vt:lpstr>文字报告</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2024-01-02T07:58:08Z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